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mluczak\Desktop\Opony letnie\"/>
    </mc:Choice>
  </mc:AlternateContent>
  <xr:revisionPtr revIDLastSave="0" documentId="8_{CC465D91-5025-4EDE-9C1C-81C2E3C4F4AF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Formularz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3" l="1"/>
  <c r="G10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 l="1"/>
  <c r="G33" i="3" s="1"/>
  <c r="G34" i="3" s="1"/>
</calcChain>
</file>

<file path=xl/sharedStrings.xml><?xml version="1.0" encoding="utf-8"?>
<sst xmlns="http://schemas.openxmlformats.org/spreadsheetml/2006/main" count="94" uniqueCount="80">
  <si>
    <t>Lp</t>
  </si>
  <si>
    <t>Rozmiar/indeks</t>
  </si>
  <si>
    <t>ilość szt.</t>
  </si>
  <si>
    <t>cena jednostkowa netto</t>
  </si>
  <si>
    <t>wartość netto</t>
  </si>
  <si>
    <t>Łącznie netto:</t>
  </si>
  <si>
    <t>VAT:</t>
  </si>
  <si>
    <t>Łącznie brutto:</t>
  </si>
  <si>
    <t>Adres dostawy</t>
  </si>
  <si>
    <t>………………………………….</t>
  </si>
  <si>
    <t>data</t>
  </si>
  <si>
    <t>……………………..</t>
  </si>
  <si>
    <t>podpis</t>
  </si>
  <si>
    <t>B, A, do 71 db</t>
  </si>
  <si>
    <t>205/55 R16 91H</t>
  </si>
  <si>
    <t>B, A, do 70 db</t>
  </si>
  <si>
    <t>215/65 R17 99H</t>
  </si>
  <si>
    <t>B, A do 70 db</t>
  </si>
  <si>
    <t>B, A do 71 db</t>
  </si>
  <si>
    <t>195/65 R15  91H</t>
  </si>
  <si>
    <t>195/65 R15 91H</t>
  </si>
  <si>
    <t>215/55 R16  97H</t>
  </si>
  <si>
    <t>C, B do 71 db</t>
  </si>
  <si>
    <t xml:space="preserve">255/60 R18 112H      </t>
  </si>
  <si>
    <t>B, B do 71 db</t>
  </si>
  <si>
    <t>185/55 R15 82H</t>
  </si>
  <si>
    <t>205/55 R17 95H</t>
  </si>
  <si>
    <t>195/55 R16  87H</t>
  </si>
  <si>
    <t>205/60 R16 92H</t>
  </si>
  <si>
    <t>B, B, do 71 db</t>
  </si>
  <si>
    <t>205/60 R16 92H</t>
  </si>
  <si>
    <t>185/60 R15 84H</t>
  </si>
  <si>
    <t>Parametry minimalne
opór toczenia, przyczepność na mokrej nawierzchni, hałas</t>
  </si>
  <si>
    <t>1.</t>
  </si>
  <si>
    <t>185/60 R15 88H</t>
  </si>
  <si>
    <t>GDDKiA Rejon Lipiany
ul. Gorzowska 35
74-240 Lipiany</t>
  </si>
  <si>
    <t>2.</t>
  </si>
  <si>
    <t>3.</t>
  </si>
  <si>
    <t>A, A do 70 db</t>
  </si>
  <si>
    <t>4.</t>
  </si>
  <si>
    <t>GDDKiA Rejon Szczecin 
ul. Pomorska 47
Szczecin</t>
  </si>
  <si>
    <t>5.</t>
  </si>
  <si>
    <t>185/65/R15 88T</t>
  </si>
  <si>
    <t>6.</t>
  </si>
  <si>
    <t>Laboratorium Drogowe 
ul. Wiosenna 8
72-002 Skarbimierzyce</t>
  </si>
  <si>
    <t>7.</t>
  </si>
  <si>
    <t>175/70 R14 88T</t>
  </si>
  <si>
    <t>8.</t>
  </si>
  <si>
    <t>9.</t>
  </si>
  <si>
    <t>255/60 R18 108T H/T</t>
  </si>
  <si>
    <t>C, C do 72 db</t>
  </si>
  <si>
    <t>10.</t>
  </si>
  <si>
    <t>265/60 R18  110H H/T</t>
  </si>
  <si>
    <t>D, C do 72 db</t>
  </si>
  <si>
    <t>11.</t>
  </si>
  <si>
    <t>175/80 R14 99Q</t>
  </si>
  <si>
    <t>D, B do 72 db</t>
  </si>
  <si>
    <t>12.</t>
  </si>
  <si>
    <t>13.</t>
  </si>
  <si>
    <t>GDDKiA Rejon Szczecinek 
ul. Pilska 30
78-400 Szczecinek</t>
  </si>
  <si>
    <t>14.</t>
  </si>
  <si>
    <t>Oddział
al. Bohaterów Warszawy 33
70-340 Szczecin</t>
  </si>
  <si>
    <t>15.</t>
  </si>
  <si>
    <t>16.</t>
  </si>
  <si>
    <t>225/55 R17 97W</t>
  </si>
  <si>
    <t>17.</t>
  </si>
  <si>
    <t>18.</t>
  </si>
  <si>
    <t>19.</t>
  </si>
  <si>
    <t xml:space="preserve"> GDDKiA Rejon Wałcz 
ul.  Kołobrzeska 35
78-600 Wałcz</t>
  </si>
  <si>
    <t>20.</t>
  </si>
  <si>
    <t>21.</t>
  </si>
  <si>
    <t>GDDKiA Rejon Stargard  
ul.  Bydgoska 13/15
73-110 Stargard</t>
  </si>
  <si>
    <t>22.</t>
  </si>
  <si>
    <t xml:space="preserve">GDDKiA Rejon Koszalin
ul. Kupiecka 5
75-671 Koszalin </t>
  </si>
  <si>
    <t>"Zakup, wraz z dostawą, opon letnich do samochodów GDDKiA Oddziału w Szczecinie i podległych rejonów"</t>
  </si>
  <si>
    <t>zaoferowana marka/model opony</t>
  </si>
  <si>
    <t>Generalna Dyrekcja Dróg Krajowych i Autostrad</t>
  </si>
  <si>
    <t>Oddział w Szczecinie</t>
  </si>
  <si>
    <t>al. Bohaterów Warszawy 33, 70-340 Szczecin</t>
  </si>
  <si>
    <t>Formularz cenowy - zał.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</si>
</sst>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0" xfId="0" applyFont="1" applyProtection="1">
      <protection locked="0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4" fontId="1" fillId="2" borderId="6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Normalny" xfId="0" builtinId="0"/>
    <cellStyle name="Normalny 2" xfId="2" xr:uid="{1C78A8C1-E383-46DA-875B-9175610CC405}"/>
    <cellStyle name="Normalny 4" xfId="1" xr:uid="{2956258D-F391-4344-98BC-C56C182F4F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workbookViewId="0">
      <selection activeCell="H7" sqref="H7"/>
    </sheetView>
  </sheetViews>
  <sheetFormatPr defaultRowHeight="15" x14ac:dyDescent="0.25"/>
  <cols>
    <col min="1" max="1" width="4.7109375" customWidth="1"/>
    <col min="2" max="2" width="19.42578125" style="15" customWidth="1"/>
    <col min="3" max="3" width="18.5703125" bestFit="1" customWidth="1"/>
    <col min="4" max="4" width="16" customWidth="1"/>
    <col min="5" max="5" width="12.85546875" customWidth="1"/>
    <col min="6" max="6" width="14.42578125" style="12" customWidth="1"/>
    <col min="7" max="7" width="16.85546875" customWidth="1"/>
    <col min="8" max="8" width="24.85546875" customWidth="1"/>
  </cols>
  <sheetData>
    <row r="1" spans="1:8" x14ac:dyDescent="0.25">
      <c r="A1" s="4"/>
      <c r="B1" s="14"/>
      <c r="C1" s="4"/>
      <c r="D1" s="4"/>
      <c r="E1" s="5"/>
      <c r="G1" s="4" t="s">
        <v>76</v>
      </c>
    </row>
    <row r="2" spans="1:8" x14ac:dyDescent="0.25">
      <c r="A2" s="4"/>
      <c r="B2" s="14" t="s">
        <v>79</v>
      </c>
      <c r="C2" s="4"/>
      <c r="D2" s="4"/>
      <c r="E2" s="4"/>
      <c r="G2" s="4" t="s">
        <v>77</v>
      </c>
    </row>
    <row r="3" spans="1:8" x14ac:dyDescent="0.25">
      <c r="A3" s="4"/>
      <c r="B3" s="14"/>
      <c r="C3" s="4"/>
      <c r="D3" s="4"/>
      <c r="E3" s="4"/>
      <c r="G3" s="7" t="s">
        <v>78</v>
      </c>
    </row>
    <row r="4" spans="1:8" x14ac:dyDescent="0.25">
      <c r="A4" s="4"/>
      <c r="B4" s="14"/>
      <c r="C4" s="4"/>
      <c r="D4" s="4"/>
      <c r="E4" s="4"/>
    </row>
    <row r="5" spans="1:8" x14ac:dyDescent="0.25">
      <c r="A5" s="6"/>
      <c r="B5" s="6"/>
      <c r="C5" s="6"/>
      <c r="D5" s="6"/>
      <c r="E5" s="7"/>
    </row>
    <row r="7" spans="1:8" x14ac:dyDescent="0.25">
      <c r="A7" s="8"/>
      <c r="B7" s="15" t="s">
        <v>74</v>
      </c>
    </row>
    <row r="9" spans="1:8" ht="88.5" customHeight="1" x14ac:dyDescent="0.25">
      <c r="A9" s="22" t="s">
        <v>0</v>
      </c>
      <c r="B9" s="16" t="s">
        <v>1</v>
      </c>
      <c r="C9" s="23" t="s">
        <v>32</v>
      </c>
      <c r="D9" s="24" t="s">
        <v>75</v>
      </c>
      <c r="E9" s="22" t="s">
        <v>2</v>
      </c>
      <c r="F9" s="24" t="s">
        <v>3</v>
      </c>
      <c r="G9" s="24" t="s">
        <v>4</v>
      </c>
      <c r="H9" s="24" t="s">
        <v>8</v>
      </c>
    </row>
    <row r="10" spans="1:8" ht="36.75" customHeight="1" x14ac:dyDescent="0.25">
      <c r="A10" s="25" t="s">
        <v>33</v>
      </c>
      <c r="B10" s="25" t="s">
        <v>34</v>
      </c>
      <c r="C10" s="25" t="s">
        <v>13</v>
      </c>
      <c r="D10" s="25"/>
      <c r="E10" s="26">
        <v>4</v>
      </c>
      <c r="F10" s="27"/>
      <c r="G10" s="28">
        <f>F10*E10</f>
        <v>0</v>
      </c>
      <c r="H10" s="37" t="s">
        <v>35</v>
      </c>
    </row>
    <row r="11" spans="1:8" ht="36.75" customHeight="1" x14ac:dyDescent="0.25">
      <c r="A11" s="25" t="s">
        <v>36</v>
      </c>
      <c r="B11" s="25" t="s">
        <v>14</v>
      </c>
      <c r="C11" s="25" t="s">
        <v>15</v>
      </c>
      <c r="D11" s="25"/>
      <c r="E11" s="25">
        <v>2</v>
      </c>
      <c r="F11" s="27"/>
      <c r="G11" s="28">
        <f>F11*E11</f>
        <v>0</v>
      </c>
      <c r="H11" s="38"/>
    </row>
    <row r="12" spans="1:8" ht="36.75" customHeight="1" x14ac:dyDescent="0.25">
      <c r="A12" s="25" t="s">
        <v>37</v>
      </c>
      <c r="B12" s="25" t="s">
        <v>16</v>
      </c>
      <c r="C12" s="25" t="s">
        <v>38</v>
      </c>
      <c r="D12" s="25"/>
      <c r="E12" s="26">
        <v>4</v>
      </c>
      <c r="F12" s="27"/>
      <c r="G12" s="28">
        <f t="shared" ref="G12:G31" si="0">F12*E12</f>
        <v>0</v>
      </c>
      <c r="H12" s="39"/>
    </row>
    <row r="13" spans="1:8" ht="36.75" customHeight="1" x14ac:dyDescent="0.25">
      <c r="A13" s="25" t="s">
        <v>39</v>
      </c>
      <c r="B13" s="25" t="s">
        <v>19</v>
      </c>
      <c r="C13" s="26" t="s">
        <v>18</v>
      </c>
      <c r="D13" s="26"/>
      <c r="E13" s="25">
        <v>12</v>
      </c>
      <c r="F13" s="27"/>
      <c r="G13" s="28">
        <f t="shared" si="0"/>
        <v>0</v>
      </c>
      <c r="H13" s="37" t="s">
        <v>40</v>
      </c>
    </row>
    <row r="14" spans="1:8" ht="36.75" customHeight="1" x14ac:dyDescent="0.25">
      <c r="A14" s="25" t="s">
        <v>41</v>
      </c>
      <c r="B14" s="25" t="s">
        <v>42</v>
      </c>
      <c r="C14" s="26" t="s">
        <v>17</v>
      </c>
      <c r="D14" s="26"/>
      <c r="E14" s="25">
        <v>2</v>
      </c>
      <c r="F14" s="27"/>
      <c r="G14" s="28">
        <f t="shared" si="0"/>
        <v>0</v>
      </c>
      <c r="H14" s="39"/>
    </row>
    <row r="15" spans="1:8" ht="36.75" customHeight="1" x14ac:dyDescent="0.25">
      <c r="A15" s="25" t="s">
        <v>43</v>
      </c>
      <c r="B15" s="11" t="s">
        <v>21</v>
      </c>
      <c r="C15" s="11" t="s">
        <v>17</v>
      </c>
      <c r="D15" s="11"/>
      <c r="E15" s="11">
        <v>2</v>
      </c>
      <c r="F15" s="27"/>
      <c r="G15" s="28">
        <f t="shared" si="0"/>
        <v>0</v>
      </c>
      <c r="H15" s="37" t="s">
        <v>44</v>
      </c>
    </row>
    <row r="16" spans="1:8" ht="36.75" customHeight="1" x14ac:dyDescent="0.25">
      <c r="A16" s="25" t="s">
        <v>45</v>
      </c>
      <c r="B16" s="11" t="s">
        <v>46</v>
      </c>
      <c r="C16" s="11" t="s">
        <v>22</v>
      </c>
      <c r="D16" s="11"/>
      <c r="E16" s="11">
        <v>4</v>
      </c>
      <c r="F16" s="27"/>
      <c r="G16" s="28">
        <f t="shared" si="0"/>
        <v>0</v>
      </c>
      <c r="H16" s="38"/>
    </row>
    <row r="17" spans="1:8" ht="36.75" customHeight="1" x14ac:dyDescent="0.25">
      <c r="A17" s="25" t="s">
        <v>47</v>
      </c>
      <c r="B17" s="11" t="s">
        <v>23</v>
      </c>
      <c r="C17" s="11" t="s">
        <v>24</v>
      </c>
      <c r="D17" s="11"/>
      <c r="E17" s="11">
        <v>2</v>
      </c>
      <c r="F17" s="27"/>
      <c r="G17" s="28">
        <f t="shared" si="0"/>
        <v>0</v>
      </c>
      <c r="H17" s="38"/>
    </row>
    <row r="18" spans="1:8" ht="36.75" customHeight="1" x14ac:dyDescent="0.25">
      <c r="A18" s="25" t="s">
        <v>48</v>
      </c>
      <c r="B18" s="11" t="s">
        <v>49</v>
      </c>
      <c r="C18" s="11" t="s">
        <v>50</v>
      </c>
      <c r="D18" s="11"/>
      <c r="E18" s="11">
        <v>2</v>
      </c>
      <c r="F18" s="27"/>
      <c r="G18" s="28">
        <f t="shared" si="0"/>
        <v>0</v>
      </c>
      <c r="H18" s="38"/>
    </row>
    <row r="19" spans="1:8" ht="36.75" customHeight="1" x14ac:dyDescent="0.25">
      <c r="A19" s="25" t="s">
        <v>51</v>
      </c>
      <c r="B19" s="11" t="s">
        <v>52</v>
      </c>
      <c r="C19" s="11" t="s">
        <v>53</v>
      </c>
      <c r="D19" s="11"/>
      <c r="E19" s="11">
        <v>4</v>
      </c>
      <c r="F19" s="27"/>
      <c r="G19" s="28">
        <f t="shared" si="0"/>
        <v>0</v>
      </c>
      <c r="H19" s="38"/>
    </row>
    <row r="20" spans="1:8" ht="36.75" customHeight="1" x14ac:dyDescent="0.25">
      <c r="A20" s="25" t="s">
        <v>54</v>
      </c>
      <c r="B20" s="11" t="s">
        <v>55</v>
      </c>
      <c r="C20" s="11" t="s">
        <v>56</v>
      </c>
      <c r="D20" s="11"/>
      <c r="E20" s="13">
        <v>1</v>
      </c>
      <c r="F20" s="27"/>
      <c r="G20" s="28">
        <f t="shared" si="0"/>
        <v>0</v>
      </c>
      <c r="H20" s="38"/>
    </row>
    <row r="21" spans="1:8" ht="36.75" customHeight="1" x14ac:dyDescent="0.25">
      <c r="A21" s="25" t="s">
        <v>57</v>
      </c>
      <c r="B21" s="11" t="s">
        <v>55</v>
      </c>
      <c r="C21" s="11" t="s">
        <v>56</v>
      </c>
      <c r="D21" s="11"/>
      <c r="E21" s="13">
        <v>1</v>
      </c>
      <c r="F21" s="27"/>
      <c r="G21" s="28">
        <f t="shared" si="0"/>
        <v>0</v>
      </c>
      <c r="H21" s="39"/>
    </row>
    <row r="22" spans="1:8" ht="36.75" customHeight="1" x14ac:dyDescent="0.25">
      <c r="A22" s="25" t="s">
        <v>58</v>
      </c>
      <c r="B22" s="25" t="s">
        <v>25</v>
      </c>
      <c r="C22" s="25" t="s">
        <v>24</v>
      </c>
      <c r="D22" s="25"/>
      <c r="E22" s="26">
        <v>4</v>
      </c>
      <c r="F22" s="27"/>
      <c r="G22" s="28">
        <f t="shared" si="0"/>
        <v>0</v>
      </c>
      <c r="H22" s="26" t="s">
        <v>59</v>
      </c>
    </row>
    <row r="23" spans="1:8" ht="36.75" customHeight="1" x14ac:dyDescent="0.25">
      <c r="A23" s="25" t="s">
        <v>60</v>
      </c>
      <c r="B23" s="29" t="s">
        <v>26</v>
      </c>
      <c r="C23" s="30" t="s">
        <v>18</v>
      </c>
      <c r="D23" s="30"/>
      <c r="E23" s="26">
        <v>12</v>
      </c>
      <c r="F23" s="27"/>
      <c r="G23" s="28">
        <f t="shared" si="0"/>
        <v>0</v>
      </c>
      <c r="H23" s="37" t="s">
        <v>61</v>
      </c>
    </row>
    <row r="24" spans="1:8" ht="36.75" customHeight="1" x14ac:dyDescent="0.25">
      <c r="A24" s="25" t="s">
        <v>62</v>
      </c>
      <c r="B24" s="31" t="s">
        <v>27</v>
      </c>
      <c r="C24" s="31" t="s">
        <v>24</v>
      </c>
      <c r="D24" s="31"/>
      <c r="E24" s="26">
        <v>4</v>
      </c>
      <c r="F24" s="27"/>
      <c r="G24" s="28">
        <f t="shared" si="0"/>
        <v>0</v>
      </c>
      <c r="H24" s="38"/>
    </row>
    <row r="25" spans="1:8" ht="36.75" customHeight="1" x14ac:dyDescent="0.25">
      <c r="A25" s="25" t="s">
        <v>63</v>
      </c>
      <c r="B25" s="32" t="s">
        <v>64</v>
      </c>
      <c r="C25" s="32" t="s">
        <v>17</v>
      </c>
      <c r="D25" s="32"/>
      <c r="E25" s="33">
        <v>2</v>
      </c>
      <c r="F25" s="27"/>
      <c r="G25" s="28">
        <f t="shared" si="0"/>
        <v>0</v>
      </c>
      <c r="H25" s="38"/>
    </row>
    <row r="26" spans="1:8" ht="36.75" customHeight="1" x14ac:dyDescent="0.25">
      <c r="A26" s="25" t="s">
        <v>65</v>
      </c>
      <c r="B26" s="32" t="s">
        <v>14</v>
      </c>
      <c r="C26" s="32" t="s">
        <v>24</v>
      </c>
      <c r="D26" s="32"/>
      <c r="E26" s="33">
        <v>2</v>
      </c>
      <c r="F26" s="27"/>
      <c r="G26" s="28">
        <f t="shared" si="0"/>
        <v>0</v>
      </c>
      <c r="H26" s="38"/>
    </row>
    <row r="27" spans="1:8" ht="36.75" customHeight="1" x14ac:dyDescent="0.25">
      <c r="A27" s="25" t="s">
        <v>66</v>
      </c>
      <c r="B27" s="32" t="s">
        <v>31</v>
      </c>
      <c r="C27" s="32" t="s">
        <v>24</v>
      </c>
      <c r="D27" s="32"/>
      <c r="E27" s="33">
        <v>2</v>
      </c>
      <c r="F27" s="27"/>
      <c r="G27" s="28">
        <f t="shared" si="0"/>
        <v>0</v>
      </c>
      <c r="H27" s="39"/>
    </row>
    <row r="28" spans="1:8" ht="36.75" customHeight="1" x14ac:dyDescent="0.25">
      <c r="A28" s="25" t="s">
        <v>67</v>
      </c>
      <c r="B28" s="25" t="s">
        <v>28</v>
      </c>
      <c r="C28" s="25" t="s">
        <v>13</v>
      </c>
      <c r="D28" s="25"/>
      <c r="E28" s="26">
        <v>4</v>
      </c>
      <c r="F28" s="27"/>
      <c r="G28" s="28">
        <f t="shared" si="0"/>
        <v>0</v>
      </c>
      <c r="H28" s="37" t="s">
        <v>68</v>
      </c>
    </row>
    <row r="29" spans="1:8" ht="36.75" customHeight="1" x14ac:dyDescent="0.25">
      <c r="A29" s="25" t="s">
        <v>69</v>
      </c>
      <c r="B29" s="25" t="s">
        <v>14</v>
      </c>
      <c r="C29" s="25" t="s">
        <v>29</v>
      </c>
      <c r="D29" s="25"/>
      <c r="E29" s="26">
        <v>4</v>
      </c>
      <c r="F29" s="27"/>
      <c r="G29" s="28">
        <f t="shared" si="0"/>
        <v>0</v>
      </c>
      <c r="H29" s="39"/>
    </row>
    <row r="30" spans="1:8" ht="36.75" customHeight="1" x14ac:dyDescent="0.25">
      <c r="A30" s="25" t="s">
        <v>70</v>
      </c>
      <c r="B30" s="32" t="s">
        <v>30</v>
      </c>
      <c r="C30" s="32" t="s">
        <v>18</v>
      </c>
      <c r="D30" s="32"/>
      <c r="E30" s="33">
        <v>4</v>
      </c>
      <c r="F30" s="27"/>
      <c r="G30" s="28">
        <f t="shared" si="0"/>
        <v>0</v>
      </c>
      <c r="H30" s="33" t="s">
        <v>71</v>
      </c>
    </row>
    <row r="31" spans="1:8" ht="36.75" customHeight="1" x14ac:dyDescent="0.25">
      <c r="A31" s="25" t="s">
        <v>72</v>
      </c>
      <c r="B31" s="25" t="s">
        <v>20</v>
      </c>
      <c r="C31" s="32" t="s">
        <v>18</v>
      </c>
      <c r="D31" s="32"/>
      <c r="E31" s="33">
        <v>4</v>
      </c>
      <c r="F31" s="27"/>
      <c r="G31" s="28">
        <f t="shared" si="0"/>
        <v>0</v>
      </c>
      <c r="H31" s="26" t="s">
        <v>73</v>
      </c>
    </row>
    <row r="32" spans="1:8" ht="24.75" customHeight="1" x14ac:dyDescent="0.25">
      <c r="A32" s="34" t="s">
        <v>5</v>
      </c>
      <c r="B32" s="35"/>
      <c r="C32" s="35"/>
      <c r="D32" s="35"/>
      <c r="E32" s="35"/>
      <c r="F32" s="36"/>
      <c r="G32" s="20">
        <f>SUM(G10:G31)</f>
        <v>0</v>
      </c>
      <c r="H32" s="10"/>
    </row>
    <row r="33" spans="1:8" ht="23.25" customHeight="1" x14ac:dyDescent="0.25">
      <c r="A33" s="34" t="s">
        <v>6</v>
      </c>
      <c r="B33" s="35"/>
      <c r="C33" s="35"/>
      <c r="D33" s="35"/>
      <c r="E33" s="35"/>
      <c r="F33" s="21"/>
      <c r="G33" s="3">
        <f>G32*0.23</f>
        <v>0</v>
      </c>
      <c r="H33" s="10"/>
    </row>
    <row r="34" spans="1:8" ht="23.25" customHeight="1" x14ac:dyDescent="0.25">
      <c r="A34" s="34" t="s">
        <v>7</v>
      </c>
      <c r="B34" s="35"/>
      <c r="C34" s="35"/>
      <c r="D34" s="35"/>
      <c r="E34" s="35"/>
      <c r="F34" s="36"/>
      <c r="G34" s="3">
        <f>G32+G33</f>
        <v>0</v>
      </c>
      <c r="H34" s="10"/>
    </row>
    <row r="35" spans="1:8" ht="22.5" customHeight="1" x14ac:dyDescent="0.25">
      <c r="A35" s="2"/>
      <c r="B35" s="17"/>
      <c r="C35" s="2"/>
      <c r="D35" s="2"/>
      <c r="E35" s="2"/>
      <c r="F35" s="2"/>
      <c r="G35" s="2"/>
    </row>
    <row r="36" spans="1:8" ht="24" customHeight="1" x14ac:dyDescent="0.25">
      <c r="A36" s="1"/>
      <c r="B36" s="18"/>
      <c r="C36" s="1"/>
      <c r="D36" s="1"/>
      <c r="E36" s="1"/>
      <c r="F36" s="1"/>
      <c r="G36" s="1"/>
    </row>
    <row r="37" spans="1:8" x14ac:dyDescent="0.25">
      <c r="A37" s="1"/>
      <c r="B37" s="18" t="s">
        <v>9</v>
      </c>
      <c r="C37" s="1"/>
      <c r="D37" s="1"/>
      <c r="E37" s="1"/>
      <c r="F37" s="1"/>
      <c r="G37" s="1" t="s">
        <v>11</v>
      </c>
    </row>
    <row r="38" spans="1:8" x14ac:dyDescent="0.25">
      <c r="A38" s="1"/>
      <c r="B38" s="19" t="s">
        <v>10</v>
      </c>
      <c r="C38" s="1"/>
      <c r="D38" s="1"/>
      <c r="E38" s="1"/>
      <c r="F38" s="1"/>
      <c r="G38" s="9" t="s">
        <v>12</v>
      </c>
    </row>
    <row r="39" spans="1:8" x14ac:dyDescent="0.25">
      <c r="A39" s="1"/>
      <c r="B39" s="18"/>
      <c r="C39" s="1"/>
      <c r="D39" s="1"/>
      <c r="E39" s="1"/>
      <c r="F39" s="1"/>
      <c r="G39" s="1"/>
    </row>
    <row r="40" spans="1:8" x14ac:dyDescent="0.25">
      <c r="A40" s="1"/>
      <c r="B40" s="18"/>
      <c r="C40" s="1"/>
      <c r="D40" s="1"/>
      <c r="E40" s="1"/>
      <c r="F40" s="1"/>
      <c r="G40" s="1"/>
    </row>
    <row r="41" spans="1:8" x14ac:dyDescent="0.25">
      <c r="A41" s="1"/>
      <c r="B41" s="18"/>
      <c r="C41" s="1"/>
      <c r="D41" s="1"/>
      <c r="E41" s="1"/>
      <c r="F41" s="1"/>
      <c r="G41" s="1"/>
    </row>
    <row r="42" spans="1:8" x14ac:dyDescent="0.25">
      <c r="A42" s="1"/>
      <c r="B42" s="18"/>
      <c r="C42" s="1"/>
      <c r="D42" s="1"/>
      <c r="E42" s="1"/>
      <c r="F42" s="9"/>
    </row>
    <row r="43" spans="1:8" x14ac:dyDescent="0.25">
      <c r="A43" s="1"/>
      <c r="B43" s="18"/>
      <c r="C43" s="1"/>
      <c r="D43" s="1"/>
      <c r="E43" s="1"/>
      <c r="F43" s="9"/>
    </row>
    <row r="44" spans="1:8" x14ac:dyDescent="0.25">
      <c r="A44" s="1"/>
      <c r="B44" s="18"/>
      <c r="C44" s="1"/>
      <c r="D44" s="1"/>
      <c r="E44" s="1"/>
      <c r="F44" s="9"/>
    </row>
    <row r="45" spans="1:8" x14ac:dyDescent="0.25">
      <c r="A45" s="1"/>
      <c r="B45" s="18"/>
      <c r="C45" s="1"/>
      <c r="D45" s="1"/>
      <c r="E45" s="1"/>
      <c r="F45" s="9"/>
    </row>
    <row r="46" spans="1:8" x14ac:dyDescent="0.25">
      <c r="A46" s="1"/>
      <c r="B46" s="18"/>
      <c r="C46" s="1"/>
      <c r="D46" s="1"/>
      <c r="E46" s="1"/>
      <c r="F46" s="9"/>
    </row>
    <row r="47" spans="1:8" x14ac:dyDescent="0.25">
      <c r="A47" s="1"/>
      <c r="B47" s="18"/>
      <c r="C47" s="1"/>
      <c r="D47" s="1"/>
      <c r="E47" s="1"/>
      <c r="F47" s="9"/>
    </row>
    <row r="48" spans="1:8" x14ac:dyDescent="0.25">
      <c r="A48" s="1"/>
      <c r="B48" s="18"/>
      <c r="C48" s="1"/>
      <c r="D48" s="1"/>
      <c r="E48" s="1"/>
      <c r="F48" s="9"/>
    </row>
    <row r="49" spans="1:6" x14ac:dyDescent="0.25">
      <c r="A49" s="1"/>
      <c r="B49" s="18"/>
      <c r="C49" s="1"/>
      <c r="D49" s="1"/>
      <c r="E49" s="1"/>
      <c r="F49" s="9"/>
    </row>
    <row r="50" spans="1:6" x14ac:dyDescent="0.25">
      <c r="A50" s="1"/>
      <c r="B50" s="18"/>
      <c r="C50" s="1"/>
      <c r="D50" s="1"/>
      <c r="E50" s="1"/>
      <c r="F50" s="9"/>
    </row>
    <row r="51" spans="1:6" x14ac:dyDescent="0.25">
      <c r="A51" s="1"/>
      <c r="B51" s="18"/>
      <c r="C51" s="1"/>
      <c r="D51" s="1"/>
      <c r="E51" s="1"/>
      <c r="F51" s="9"/>
    </row>
  </sheetData>
  <mergeCells count="8">
    <mergeCell ref="A34:F34"/>
    <mergeCell ref="A33:E33"/>
    <mergeCell ref="H10:H12"/>
    <mergeCell ref="H13:H14"/>
    <mergeCell ref="H15:H21"/>
    <mergeCell ref="H23:H27"/>
    <mergeCell ref="H28:H29"/>
    <mergeCell ref="A32:F32"/>
  </mergeCells>
  <phoneticPr fontId="6" type="noConversion"/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Łuczak Magdalena</cp:lastModifiedBy>
  <cp:lastPrinted>2025-03-10T13:03:43Z</cp:lastPrinted>
  <dcterms:created xsi:type="dcterms:W3CDTF">2019-03-19T05:19:39Z</dcterms:created>
  <dcterms:modified xsi:type="dcterms:W3CDTF">2026-03-24T09:44:04Z</dcterms:modified>
</cp:coreProperties>
</file>